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Sheet1!$A$9:$AY$22</definedName>
    <definedName name="_xlnm.Print_Area" localSheetId="0">Sheet1!$A$1:$AV$24</definedName>
  </definedNames>
  <calcPr calcId="124519"/>
</workbook>
</file>

<file path=xl/calcChain.xml><?xml version="1.0" encoding="utf-8"?>
<calcChain xmlns="http://schemas.openxmlformats.org/spreadsheetml/2006/main">
  <c r="I3" i="2"/>
  <c r="J12"/>
  <c r="J13"/>
  <c r="J14"/>
  <c r="J15"/>
  <c r="J16"/>
  <c r="J17"/>
  <c r="J18"/>
  <c r="J19"/>
  <c r="J20"/>
  <c r="J21"/>
  <c r="J22"/>
  <c r="J23"/>
  <c r="J11"/>
  <c r="I23"/>
  <c r="I22"/>
  <c r="I21"/>
  <c r="I20"/>
  <c r="I19"/>
  <c r="I18"/>
  <c r="I17"/>
  <c r="I16"/>
  <c r="I15"/>
  <c r="I14"/>
  <c r="I13"/>
  <c r="I11"/>
  <c r="I12"/>
  <c r="W15" i="1"/>
  <c r="V15" s="1"/>
  <c r="W16"/>
  <c r="V16" s="1"/>
  <c r="W17"/>
  <c r="V17" s="1"/>
  <c r="W18"/>
  <c r="V18" s="1"/>
  <c r="W19"/>
  <c r="V19" s="1"/>
  <c r="W20"/>
  <c r="V20" s="1"/>
  <c r="W21"/>
  <c r="V21" s="1"/>
  <c r="W14"/>
  <c r="V14" s="1"/>
  <c r="AU11"/>
  <c r="AT11" s="1"/>
  <c r="AU14"/>
  <c r="AT14" s="1"/>
  <c r="AU15"/>
  <c r="AT15" s="1"/>
  <c r="AU16"/>
  <c r="AT16" s="1"/>
  <c r="AU17"/>
  <c r="AT17" s="1"/>
  <c r="AU21"/>
  <c r="AT21" s="1"/>
  <c r="AU10"/>
  <c r="AT10" s="1"/>
  <c r="AR14"/>
  <c r="AQ14" s="1"/>
  <c r="AR16"/>
  <c r="AQ16" s="1"/>
  <c r="AR17"/>
  <c r="AQ17" s="1"/>
  <c r="AR21"/>
  <c r="AQ21" s="1"/>
  <c r="AR11"/>
  <c r="AQ11" s="1"/>
  <c r="AR10"/>
  <c r="AQ10" s="1"/>
  <c r="AO11"/>
  <c r="AN11" s="1"/>
  <c r="AO12"/>
  <c r="AN12" s="1"/>
  <c r="AO13"/>
  <c r="AN13" s="1"/>
  <c r="AO14"/>
  <c r="AN14" s="1"/>
  <c r="AO15"/>
  <c r="AN15" s="1"/>
  <c r="AO16"/>
  <c r="AN16" s="1"/>
  <c r="AO17"/>
  <c r="AN17" s="1"/>
  <c r="AO18"/>
  <c r="AN18" s="1"/>
  <c r="AO19"/>
  <c r="AN19" s="1"/>
  <c r="AO20"/>
  <c r="AN20" s="1"/>
  <c r="AO21"/>
  <c r="AN21" s="1"/>
  <c r="AO10"/>
  <c r="AN10" s="1"/>
  <c r="AL11"/>
  <c r="AK11" s="1"/>
  <c r="AL12"/>
  <c r="AK12" s="1"/>
  <c r="AL13"/>
  <c r="AK13" s="1"/>
  <c r="AL14"/>
  <c r="AK14" s="1"/>
  <c r="AL15"/>
  <c r="AK15" s="1"/>
  <c r="AL16"/>
  <c r="AK16" s="1"/>
  <c r="AL17"/>
  <c r="AK17" s="1"/>
  <c r="AL18"/>
  <c r="AK18" s="1"/>
  <c r="AL19"/>
  <c r="AK19" s="1"/>
  <c r="AL20"/>
  <c r="AK20" s="1"/>
  <c r="AL21"/>
  <c r="AK21" s="1"/>
  <c r="AL22"/>
  <c r="AK22" s="1"/>
  <c r="AL10"/>
  <c r="AK10" s="1"/>
  <c r="AI16"/>
  <c r="AH16" s="1"/>
  <c r="AI11"/>
  <c r="AH11" s="1"/>
  <c r="AI10"/>
  <c r="AH10" s="1"/>
  <c r="AF11"/>
  <c r="AE11" s="1"/>
  <c r="AF14"/>
  <c r="AE14" s="1"/>
  <c r="AF15"/>
  <c r="AE15" s="1"/>
  <c r="AF16"/>
  <c r="AE16" s="1"/>
  <c r="AF10"/>
  <c r="AE10" s="1"/>
  <c r="Z22"/>
  <c r="Y22" s="1"/>
  <c r="AC19"/>
  <c r="AB19" s="1"/>
  <c r="AC20"/>
  <c r="AB20" s="1"/>
  <c r="AC18"/>
  <c r="AB18" s="1"/>
  <c r="Z13"/>
  <c r="Y13" s="1"/>
  <c r="Z12"/>
  <c r="Y12" s="1"/>
  <c r="T15"/>
  <c r="S15" s="1"/>
  <c r="T16"/>
  <c r="S16" s="1"/>
  <c r="T17"/>
  <c r="S17" s="1"/>
  <c r="T18"/>
  <c r="S18" s="1"/>
  <c r="T19"/>
  <c r="S19" s="1"/>
  <c r="T20"/>
  <c r="S20" s="1"/>
  <c r="T21"/>
  <c r="S21" s="1"/>
  <c r="T14"/>
  <c r="S14" s="1"/>
  <c r="Q11"/>
  <c r="P11" s="1"/>
  <c r="Q14"/>
  <c r="P14" s="1"/>
  <c r="Q16"/>
  <c r="P16" s="1"/>
  <c r="Q17"/>
  <c r="P17" s="1"/>
  <c r="Q18"/>
  <c r="P18" s="1"/>
  <c r="Q19"/>
  <c r="P19" s="1"/>
  <c r="Q20"/>
  <c r="P20" s="1"/>
  <c r="Q21"/>
  <c r="P21" s="1"/>
  <c r="Q10"/>
  <c r="P10" s="1"/>
  <c r="N11"/>
  <c r="M11" s="1"/>
  <c r="N14"/>
  <c r="M14" s="1"/>
  <c r="N15"/>
  <c r="M15" s="1"/>
  <c r="N21"/>
  <c r="M21" s="1"/>
  <c r="N22"/>
  <c r="M22" s="1"/>
  <c r="N10"/>
  <c r="M10" s="1"/>
  <c r="J16"/>
  <c r="J4" i="2"/>
  <c r="J5"/>
  <c r="J6"/>
  <c r="J2"/>
  <c r="I2"/>
  <c r="I4"/>
  <c r="I5"/>
  <c r="I6"/>
  <c r="I1"/>
  <c r="AW11" i="1" l="1"/>
  <c r="AW13"/>
  <c r="AW19"/>
  <c r="AW21"/>
  <c r="AW18"/>
  <c r="AW17"/>
  <c r="AW15"/>
  <c r="AW22"/>
  <c r="AW14"/>
  <c r="AW12"/>
  <c r="AW20"/>
  <c r="AW10"/>
  <c r="AW16"/>
</calcChain>
</file>

<file path=xl/sharedStrings.xml><?xml version="1.0" encoding="utf-8"?>
<sst xmlns="http://schemas.openxmlformats.org/spreadsheetml/2006/main" count="141" uniqueCount="48">
  <si>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</si>
  <si>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</si>
  <si>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</si>
  <si>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</si>
  <si>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</si>
  <si>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</si>
  <si>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</si>
  <si>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</si>
  <si>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1-ին տեղ(հաղթող) զբաղեցնող մասնակից</t>
  </si>
  <si>
    <t>ԱԱՀ</t>
  </si>
  <si>
    <t>Առանց
ԱԱՀ</t>
  </si>
  <si>
    <t>Կցորդներ /Կցորդ ֆուրգոն ՊՖԽ-1/</t>
  </si>
  <si>
    <t>Կցորդ-ցիստեռններ /Ջրի կցորդ ՑՎ-1,2/</t>
  </si>
  <si>
    <t>Կցորդներ /Կցորդ պահեստ ՊՍ-2/</t>
  </si>
  <si>
    <t>Դաշտային խոհանոց /Կցորդ խոհանոց/</t>
  </si>
  <si>
    <t>Խոհանոցային սարքեր /Տեղափոխվող սալօջախ-ՊՊ-40/</t>
  </si>
  <si>
    <t>Խմելու ջրի տարաներ /Տեղափոխվող ցիստեռն ՑՎ-4/</t>
  </si>
  <si>
    <t>Խոհանոցային սարքեր /ԴՄՀԳ/</t>
  </si>
  <si>
    <t>«Երվադա» ՍՊԸ</t>
  </si>
  <si>
    <t>«Երևանի սննդի կոմբինատ » ՍՊԸ</t>
  </si>
  <si>
    <t>ԱՁ ԳՐԻԳՈՐ ԱՅՎԱԶՅԱՆ</t>
  </si>
  <si>
    <t>Էլեկտրոնային տեխնիկական կշեռքներ /Սեղանի  կշեռք  էլեկտրոնային 32 կգ/</t>
  </si>
  <si>
    <t>Էլեկտրոնային տեխնիկական կշեռքներ /Ապրանքային  կշեռք  էլեկտրոնային 600կգ/</t>
  </si>
  <si>
    <t>Սառնարաններ /Սառնարան խցիկ 1,5տ/</t>
  </si>
  <si>
    <t>Սառնարաններ /Սառնարան խցիկ 3տ/</t>
  </si>
  <si>
    <t>Ջեռուցիչ սալիկներ /Էլեկտրական սալօջախ 1 կոնֆորանի/</t>
  </si>
  <si>
    <t>Ջեռուցիչ սալիկներ /Էլ. Սալօջախ 3 կոնֆորանի , ջեռոցով/</t>
  </si>
  <si>
    <t>Ջեռուցիչ սալիկներ /Էլ. Սալօջախ 4 կոնֆորանի , ջեռոցով/</t>
  </si>
  <si>
    <t>Ճաշարաններում օգտագործվող սարքեր /Կաթսա էլ. ԿՊԷ-60/</t>
  </si>
  <si>
    <t>Ճաշարաններում օգտագործվող սարքեր /Կաթսա էլ. ԿՊԷ-100/</t>
  </si>
  <si>
    <t>Ճաշարաններում օգտագործվող սարքեր /Կաթսա էլ. ԿՊԷ-160/</t>
  </si>
  <si>
    <t>Ճաշարաններում օգտագործվող սարքեր /Կաթսա էլ. ԿՊԷ-250/</t>
  </si>
  <si>
    <t>Ճաշարաններում օգտագործվող սարքեր /Էլեկտրական թավա/</t>
  </si>
  <si>
    <t>Ճաշարաններում օգտագործվող սարքեր /Ինքնասպասարկման հոսքագիծ/</t>
  </si>
  <si>
    <t>«Բրենդ Դիստրիբյուտոր» ՍՊԸ</t>
  </si>
  <si>
    <t>«Էրիզ» ՍՊԸ</t>
  </si>
  <si>
    <t>«Մաստերֆուդ» ՍՊԸ</t>
  </si>
  <si>
    <t>«Տեխնո-Ար» ՍՊԸ</t>
  </si>
  <si>
    <t>«Ավանգարդ» ՍՊԸ</t>
  </si>
  <si>
    <t>«Էյչ Գրուպ» ՍՊԸ</t>
  </si>
  <si>
    <t>«ՄԱԺԷՎ» ՍՊԸ</t>
  </si>
  <si>
    <t>«Քամ են Գո» ՍՊԸ</t>
  </si>
  <si>
    <t>«Վալենսիա ՀՁ» ՍՊԸ</t>
  </si>
  <si>
    <t>«ՆԻԿՕ-ՏԵԿ» ՍՊԸ</t>
  </si>
  <si>
    <t>«ԳԱԿ-ՇՀԱՊՁԲ-15/12-ՀՀ ՊՆ ՆՏԱԴ-ՇՀԱՊՁԲ-7/27» ծածկագրով ընթացակարգի գների ամփոփում</t>
  </si>
  <si>
    <t>ԱՁ ԳՐԻԳՈՐ ԱՅՎԱԶՅԱՆ-ը ԱԱՀ վճարող չէ:</t>
  </si>
  <si>
    <t>Հավելված 1</t>
  </si>
  <si>
    <t>Ջեռուցիչ սալիկներ /Էլ. Սալօջախ 4 կոնֆորանի, ջեռոցով/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</si>
</sst>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Calibri"/>
      <family val="2"/>
      <scheme val="minor"/>
    </font>
    <font>
      <sz val="11"/>
      <color theme="1"/>
      <name val="Arial Unicode"/>
      <family val="2"/>
      <charset val="204"/>
    </font>
    <font>
      <sz val="14"/>
      <color theme="1"/>
      <name val="Arial Unicode"/>
      <family val="2"/>
      <charset val="204"/>
    </font>
    <font>
      <sz val="10"/>
      <color theme="0"/>
      <name val="GHEA Grapalat"/>
      <family val="3"/>
    </font>
    <font>
      <sz val="10"/>
      <name val="GHEA Grapalat"/>
      <family val="3"/>
    </font>
    <font>
      <sz val="10"/>
      <color theme="1"/>
      <name val="Calibri"/>
      <family val="2"/>
      <scheme val="minor"/>
    </font>
    <font>
      <sz val="18"/>
      <color theme="1"/>
      <name val="Arial Unicode"/>
      <family val="2"/>
      <charset val="204"/>
    </font>
    <font>
      <sz val="16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Border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3" fontId="13" fillId="2" borderId="1" xfId="1" applyFont="1" applyFill="1" applyBorder="1" applyAlignment="1">
      <alignment horizontal="center" vertical="center" wrapText="1"/>
    </xf>
    <xf numFmtId="3" fontId="14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3" fontId="14" fillId="4" borderId="1" xfId="1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21" fillId="10" borderId="1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9" fillId="8" borderId="8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8" fillId="14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33"/>
  <sheetViews>
    <sheetView tabSelected="1" view="pageBreakPreview" zoomScale="85" zoomScaleSheetLayoutView="85" workbookViewId="0">
      <pane xSplit="8" ySplit="8" topLeftCell="AA9" activePane="bottomRight" state="frozen"/>
      <selection pane="topRight" activeCell="H1" sqref="H1"/>
      <selection pane="bottomLeft" activeCell="A8" sqref="A8"/>
      <selection pane="bottomRight" activeCell="AA11" sqref="AA11"/>
    </sheetView>
  </sheetViews>
  <sheetFormatPr defaultRowHeight="15"/>
  <cols>
    <col min="1" max="1" width="4" customWidth="1"/>
    <col min="2" max="2" width="27.5703125" customWidth="1"/>
    <col min="3" max="3" width="5.140625" customWidth="1"/>
    <col min="4" max="4" width="12.7109375" hidden="1" customWidth="1"/>
    <col min="5" max="5" width="8.42578125" customWidth="1"/>
    <col min="6" max="6" width="12.7109375" hidden="1" customWidth="1"/>
    <col min="7" max="7" width="8.5703125" hidden="1" customWidth="1"/>
    <col min="8" max="8" width="1.28515625" hidden="1" customWidth="1"/>
    <col min="9" max="9" width="11.140625" customWidth="1"/>
    <col min="10" max="10" width="7.28515625" customWidth="1"/>
    <col min="11" max="11" width="11.5703125" customWidth="1"/>
    <col min="12" max="12" width="11.85546875" customWidth="1"/>
    <col min="13" max="14" width="11.28515625" customWidth="1"/>
    <col min="15" max="15" width="11.85546875" customWidth="1"/>
    <col min="16" max="16" width="12" customWidth="1"/>
    <col min="17" max="17" width="11.5703125" customWidth="1"/>
    <col min="18" max="18" width="11.42578125" customWidth="1"/>
    <col min="19" max="19" width="10" bestFit="1" customWidth="1"/>
    <col min="20" max="20" width="13" customWidth="1"/>
    <col min="21" max="22" width="12.42578125" customWidth="1"/>
    <col min="23" max="23" width="11.140625" customWidth="1"/>
    <col min="24" max="24" width="11.5703125" customWidth="1"/>
    <col min="25" max="25" width="10" customWidth="1"/>
    <col min="26" max="26" width="12.140625" customWidth="1"/>
    <col min="27" max="27" width="12.42578125" customWidth="1"/>
    <col min="28" max="28" width="10" customWidth="1"/>
    <col min="29" max="29" width="12.42578125" customWidth="1"/>
    <col min="30" max="30" width="12.28515625" customWidth="1"/>
    <col min="31" max="31" width="10.140625" customWidth="1"/>
    <col min="32" max="32" width="11.5703125" customWidth="1"/>
    <col min="33" max="33" width="11.85546875" customWidth="1"/>
    <col min="34" max="34" width="9.7109375" customWidth="1"/>
    <col min="35" max="35" width="11.28515625" customWidth="1"/>
    <col min="36" max="36" width="12.7109375" customWidth="1"/>
    <col min="37" max="37" width="11" customWidth="1"/>
    <col min="38" max="38" width="12.140625" customWidth="1"/>
    <col min="39" max="39" width="11.85546875" customWidth="1"/>
    <col min="40" max="40" width="11" customWidth="1"/>
    <col min="41" max="41" width="12.7109375" customWidth="1"/>
    <col min="42" max="42" width="12.42578125" customWidth="1"/>
    <col min="43" max="43" width="11" customWidth="1"/>
    <col min="44" max="44" width="11.7109375" customWidth="1"/>
    <col min="45" max="45" width="11.42578125" customWidth="1"/>
    <col min="46" max="46" width="10.140625" customWidth="1"/>
    <col min="47" max="47" width="11" customWidth="1"/>
    <col min="48" max="48" width="16.140625" customWidth="1"/>
    <col min="49" max="49" width="10.7109375" hidden="1" customWidth="1"/>
    <col min="50" max="50" width="0.28515625" hidden="1" customWidth="1"/>
    <col min="51" max="51" width="10" hidden="1" customWidth="1"/>
    <col min="52" max="52" width="23.42578125" customWidth="1"/>
  </cols>
  <sheetData>
    <row r="1" spans="1:51" ht="18.75">
      <c r="O1" s="56" t="s">
        <v>46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</row>
    <row r="2" spans="1:51" ht="18.75">
      <c r="O2" s="1"/>
      <c r="P2" s="1"/>
      <c r="Q2" s="1"/>
      <c r="R2" s="1"/>
      <c r="S2" s="1"/>
      <c r="T2" s="1"/>
      <c r="U2" s="1"/>
      <c r="V2" s="1"/>
      <c r="W2" s="1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1"/>
      <c r="AT2" s="1"/>
      <c r="AU2" s="4"/>
      <c r="AV2" s="4"/>
      <c r="AW2" s="4"/>
      <c r="AX2" s="1"/>
      <c r="AY2" s="1"/>
    </row>
    <row r="3" spans="1:51" ht="19.5">
      <c r="A3" s="57" t="s">
        <v>44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</row>
    <row r="4" spans="1:51" ht="24.75" customHeight="1">
      <c r="A4" s="2"/>
      <c r="B4" s="3"/>
      <c r="C4" s="3"/>
      <c r="D4" s="8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3"/>
      <c r="AT4" s="3"/>
      <c r="AU4" s="5"/>
      <c r="AV4" s="5"/>
      <c r="AW4" s="5"/>
      <c r="AX4" s="3"/>
      <c r="AY4" s="3"/>
    </row>
    <row r="6" spans="1:51" s="19" customFormat="1" ht="58.5" customHeight="1">
      <c r="A6" s="61" t="s">
        <v>1</v>
      </c>
      <c r="B6" s="62" t="s">
        <v>2</v>
      </c>
      <c r="C6" s="63" t="s">
        <v>3</v>
      </c>
      <c r="D6" s="46"/>
      <c r="E6" s="63" t="s">
        <v>4</v>
      </c>
      <c r="F6" s="55" t="s">
        <v>5</v>
      </c>
      <c r="G6" s="55" t="s">
        <v>6</v>
      </c>
      <c r="H6" s="65">
        <v>0.75</v>
      </c>
      <c r="I6" s="77" t="s">
        <v>20</v>
      </c>
      <c r="J6" s="77"/>
      <c r="K6" s="77"/>
      <c r="L6" s="64" t="s">
        <v>18</v>
      </c>
      <c r="M6" s="64"/>
      <c r="N6" s="64"/>
      <c r="O6" s="59" t="s">
        <v>34</v>
      </c>
      <c r="P6" s="59"/>
      <c r="Q6" s="59"/>
      <c r="R6" s="60" t="s">
        <v>35</v>
      </c>
      <c r="S6" s="60"/>
      <c r="T6" s="60"/>
      <c r="U6" s="73" t="s">
        <v>36</v>
      </c>
      <c r="V6" s="73"/>
      <c r="W6" s="73"/>
      <c r="X6" s="69" t="s">
        <v>37</v>
      </c>
      <c r="Y6" s="69"/>
      <c r="Z6" s="69"/>
      <c r="AA6" s="70" t="s">
        <v>38</v>
      </c>
      <c r="AB6" s="70"/>
      <c r="AC6" s="70"/>
      <c r="AD6" s="71" t="s">
        <v>39</v>
      </c>
      <c r="AE6" s="71"/>
      <c r="AF6" s="71"/>
      <c r="AG6" s="72" t="s">
        <v>40</v>
      </c>
      <c r="AH6" s="72"/>
      <c r="AI6" s="72"/>
      <c r="AJ6" s="81" t="s">
        <v>41</v>
      </c>
      <c r="AK6" s="81"/>
      <c r="AL6" s="81"/>
      <c r="AM6" s="70" t="s">
        <v>42</v>
      </c>
      <c r="AN6" s="70"/>
      <c r="AO6" s="70"/>
      <c r="AP6" s="64" t="s">
        <v>43</v>
      </c>
      <c r="AQ6" s="64"/>
      <c r="AR6" s="64"/>
      <c r="AS6" s="66" t="s">
        <v>19</v>
      </c>
      <c r="AT6" s="67"/>
      <c r="AU6" s="68"/>
      <c r="AV6" s="80" t="s">
        <v>8</v>
      </c>
    </row>
    <row r="7" spans="1:51" s="19" customFormat="1" ht="29.25" customHeight="1">
      <c r="A7" s="61"/>
      <c r="B7" s="62"/>
      <c r="C7" s="63"/>
      <c r="D7" s="46"/>
      <c r="E7" s="63"/>
      <c r="F7" s="55"/>
      <c r="G7" s="55"/>
      <c r="H7" s="65"/>
      <c r="I7" s="74" t="s">
        <v>7</v>
      </c>
      <c r="J7" s="74" t="s">
        <v>9</v>
      </c>
      <c r="K7" s="74" t="s">
        <v>10</v>
      </c>
      <c r="L7" s="50" t="s">
        <v>7</v>
      </c>
      <c r="M7" s="50" t="s">
        <v>9</v>
      </c>
      <c r="N7" s="50" t="s">
        <v>10</v>
      </c>
      <c r="O7" s="75" t="s">
        <v>7</v>
      </c>
      <c r="P7" s="75" t="s">
        <v>9</v>
      </c>
      <c r="Q7" s="75" t="s">
        <v>10</v>
      </c>
      <c r="R7" s="76" t="s">
        <v>7</v>
      </c>
      <c r="S7" s="76" t="s">
        <v>9</v>
      </c>
      <c r="T7" s="76" t="s">
        <v>10</v>
      </c>
      <c r="U7" s="78" t="s">
        <v>7</v>
      </c>
      <c r="V7" s="78" t="s">
        <v>9</v>
      </c>
      <c r="W7" s="78" t="s">
        <v>10</v>
      </c>
      <c r="X7" s="82" t="s">
        <v>7</v>
      </c>
      <c r="Y7" s="82" t="s">
        <v>9</v>
      </c>
      <c r="Z7" s="82" t="s">
        <v>10</v>
      </c>
      <c r="AA7" s="49" t="s">
        <v>7</v>
      </c>
      <c r="AB7" s="49" t="s">
        <v>9</v>
      </c>
      <c r="AC7" s="49" t="s">
        <v>10</v>
      </c>
      <c r="AD7" s="53" t="s">
        <v>7</v>
      </c>
      <c r="AE7" s="53" t="s">
        <v>9</v>
      </c>
      <c r="AF7" s="53" t="s">
        <v>10</v>
      </c>
      <c r="AG7" s="54" t="s">
        <v>7</v>
      </c>
      <c r="AH7" s="54" t="s">
        <v>9</v>
      </c>
      <c r="AI7" s="54" t="s">
        <v>10</v>
      </c>
      <c r="AJ7" s="52" t="s">
        <v>7</v>
      </c>
      <c r="AK7" s="52" t="s">
        <v>9</v>
      </c>
      <c r="AL7" s="52" t="s">
        <v>10</v>
      </c>
      <c r="AM7" s="49" t="s">
        <v>7</v>
      </c>
      <c r="AN7" s="49" t="s">
        <v>9</v>
      </c>
      <c r="AO7" s="49" t="s">
        <v>10</v>
      </c>
      <c r="AP7" s="50" t="s">
        <v>7</v>
      </c>
      <c r="AQ7" s="50" t="s">
        <v>9</v>
      </c>
      <c r="AR7" s="50" t="s">
        <v>10</v>
      </c>
      <c r="AS7" s="79" t="s">
        <v>7</v>
      </c>
      <c r="AT7" s="79" t="s">
        <v>9</v>
      </c>
      <c r="AU7" s="79" t="s">
        <v>10</v>
      </c>
      <c r="AV7" s="80"/>
    </row>
    <row r="8" spans="1:51" s="19" customFormat="1" ht="15" hidden="1" customHeight="1">
      <c r="A8" s="61"/>
      <c r="B8" s="62"/>
      <c r="C8" s="63"/>
      <c r="D8" s="46"/>
      <c r="E8" s="63"/>
      <c r="F8" s="55"/>
      <c r="G8" s="55"/>
      <c r="H8" s="65"/>
      <c r="I8" s="74"/>
      <c r="J8" s="74"/>
      <c r="K8" s="74"/>
      <c r="L8" s="50"/>
      <c r="M8" s="50"/>
      <c r="N8" s="50"/>
      <c r="O8" s="75"/>
      <c r="P8" s="75"/>
      <c r="Q8" s="75"/>
      <c r="R8" s="76"/>
      <c r="S8" s="76"/>
      <c r="T8" s="76"/>
      <c r="U8" s="78"/>
      <c r="V8" s="78"/>
      <c r="W8" s="78"/>
      <c r="X8" s="82"/>
      <c r="Y8" s="82"/>
      <c r="Z8" s="82"/>
      <c r="AA8" s="49"/>
      <c r="AB8" s="49"/>
      <c r="AC8" s="49"/>
      <c r="AD8" s="53"/>
      <c r="AE8" s="53"/>
      <c r="AF8" s="53"/>
      <c r="AG8" s="54"/>
      <c r="AH8" s="54"/>
      <c r="AI8" s="54"/>
      <c r="AJ8" s="52"/>
      <c r="AK8" s="52"/>
      <c r="AL8" s="52"/>
      <c r="AM8" s="49"/>
      <c r="AN8" s="49"/>
      <c r="AO8" s="49"/>
      <c r="AP8" s="50"/>
      <c r="AQ8" s="50"/>
      <c r="AR8" s="50"/>
      <c r="AS8" s="79"/>
      <c r="AT8" s="79"/>
      <c r="AU8" s="79"/>
      <c r="AV8" s="80"/>
    </row>
    <row r="9" spans="1:51" s="19" customFormat="1" ht="15" customHeight="1">
      <c r="A9" s="38"/>
      <c r="B9" s="39"/>
      <c r="C9" s="37"/>
      <c r="D9" s="46"/>
      <c r="E9" s="37"/>
      <c r="F9" s="36"/>
      <c r="G9" s="36"/>
      <c r="H9" s="40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3"/>
      <c r="AW9" s="44"/>
      <c r="AX9" s="44"/>
    </row>
    <row r="10" spans="1:51" s="19" customFormat="1" ht="58.5" customHeight="1">
      <c r="A10" s="24">
        <v>1</v>
      </c>
      <c r="B10" s="31" t="s">
        <v>21</v>
      </c>
      <c r="C10" s="31" t="s">
        <v>0</v>
      </c>
      <c r="D10" s="33">
        <v>8550000</v>
      </c>
      <c r="E10" s="31">
        <v>150</v>
      </c>
      <c r="F10" s="32"/>
      <c r="G10" s="31"/>
      <c r="H10" s="32"/>
      <c r="I10" s="33"/>
      <c r="J10" s="33"/>
      <c r="K10" s="33"/>
      <c r="L10" s="33">
        <v>12600000</v>
      </c>
      <c r="M10" s="33">
        <f>L10-N10</f>
        <v>2100000</v>
      </c>
      <c r="N10" s="33">
        <f>L10/1.2</f>
        <v>10500000</v>
      </c>
      <c r="O10" s="33">
        <v>8520000</v>
      </c>
      <c r="P10" s="33">
        <f>O10-Q10</f>
        <v>1420000</v>
      </c>
      <c r="Q10" s="33">
        <f>O10/1.2</f>
        <v>7100000</v>
      </c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>
        <v>10350000</v>
      </c>
      <c r="AE10" s="33">
        <f>AD10-AF10</f>
        <v>1725000</v>
      </c>
      <c r="AF10" s="33">
        <f>AD10/1.2</f>
        <v>8625000</v>
      </c>
      <c r="AG10" s="33">
        <v>8460000</v>
      </c>
      <c r="AH10" s="33">
        <f>AG10-AI10</f>
        <v>1410000</v>
      </c>
      <c r="AI10" s="33">
        <f>AG10/1.2</f>
        <v>7050000</v>
      </c>
      <c r="AJ10" s="33">
        <v>12366000</v>
      </c>
      <c r="AK10" s="33">
        <f>AJ10-AL10</f>
        <v>2061000</v>
      </c>
      <c r="AL10" s="33">
        <f>AJ10/1.2</f>
        <v>10305000</v>
      </c>
      <c r="AM10" s="33">
        <v>17550000</v>
      </c>
      <c r="AN10" s="33">
        <f>AM10-AO10</f>
        <v>2925000</v>
      </c>
      <c r="AO10" s="33">
        <f>AM10/1.2</f>
        <v>14625000</v>
      </c>
      <c r="AP10" s="33">
        <v>13950000</v>
      </c>
      <c r="AQ10" s="33">
        <f>AP10-AR10</f>
        <v>2325000</v>
      </c>
      <c r="AR10" s="33">
        <f>AP10/1.2</f>
        <v>11625000</v>
      </c>
      <c r="AS10" s="33">
        <v>8965500</v>
      </c>
      <c r="AT10" s="33">
        <f>AS10-AU10</f>
        <v>1494250</v>
      </c>
      <c r="AU10" s="33">
        <f>AS10/1.2</f>
        <v>7471250</v>
      </c>
      <c r="AV10" s="42" t="s">
        <v>40</v>
      </c>
      <c r="AW10" s="20">
        <f>MIN(I10:AU10)</f>
        <v>1410000</v>
      </c>
      <c r="AX10" s="18"/>
    </row>
    <row r="11" spans="1:51" s="19" customFormat="1" ht="63.75" customHeight="1">
      <c r="A11" s="24">
        <v>2</v>
      </c>
      <c r="B11" s="31" t="s">
        <v>22</v>
      </c>
      <c r="C11" s="31" t="s">
        <v>0</v>
      </c>
      <c r="D11" s="33">
        <v>12960000</v>
      </c>
      <c r="E11" s="31">
        <v>80</v>
      </c>
      <c r="F11" s="32"/>
      <c r="G11" s="31"/>
      <c r="H11" s="32"/>
      <c r="I11" s="33"/>
      <c r="J11" s="33"/>
      <c r="K11" s="33"/>
      <c r="L11" s="33">
        <v>14400000</v>
      </c>
      <c r="M11" s="33">
        <f t="shared" ref="M11:M22" si="0">L11-N11</f>
        <v>2400000</v>
      </c>
      <c r="N11" s="33">
        <f t="shared" ref="N11:N22" si="1">L11/1.2</f>
        <v>12000000</v>
      </c>
      <c r="O11" s="33">
        <v>11336000</v>
      </c>
      <c r="P11" s="33">
        <f t="shared" ref="P11:P21" si="2">O11-Q11</f>
        <v>1889333.3333333321</v>
      </c>
      <c r="Q11" s="33">
        <f t="shared" ref="Q11:Q21" si="3">O11/1.2</f>
        <v>9446666.6666666679</v>
      </c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>
        <v>15840000</v>
      </c>
      <c r="AE11" s="33">
        <f t="shared" ref="AE11:AE16" si="4">AD11-AF11</f>
        <v>2640000</v>
      </c>
      <c r="AF11" s="33">
        <f t="shared" ref="AF11:AF16" si="5">AD11/1.2</f>
        <v>13200000</v>
      </c>
      <c r="AG11" s="33">
        <v>12312000</v>
      </c>
      <c r="AH11" s="33">
        <f>AG11-AI11</f>
        <v>2052000</v>
      </c>
      <c r="AI11" s="33">
        <f>AG11/1.2</f>
        <v>10260000</v>
      </c>
      <c r="AJ11" s="33">
        <v>17440000</v>
      </c>
      <c r="AK11" s="33">
        <f t="shared" ref="AK11:AK22" si="6">AJ11-AL11</f>
        <v>2906666.666666666</v>
      </c>
      <c r="AL11" s="33">
        <f t="shared" ref="AL11:AL22" si="7">AJ11/1.2</f>
        <v>14533333.333333334</v>
      </c>
      <c r="AM11" s="33">
        <v>23040000</v>
      </c>
      <c r="AN11" s="33">
        <f t="shared" ref="AN11:AN21" si="8">AM11-AO11</f>
        <v>3840000</v>
      </c>
      <c r="AO11" s="33">
        <f t="shared" ref="AO11:AO21" si="9">AM11/1.2</f>
        <v>19200000</v>
      </c>
      <c r="AP11" s="33">
        <v>12240000</v>
      </c>
      <c r="AQ11" s="33">
        <f>AP11-AR11</f>
        <v>2040000</v>
      </c>
      <c r="AR11" s="33">
        <f>AP11/1.2</f>
        <v>10200000</v>
      </c>
      <c r="AS11" s="33">
        <v>13512000</v>
      </c>
      <c r="AT11" s="33">
        <f t="shared" ref="AT11:AT21" si="10">AS11-AU11</f>
        <v>2252000</v>
      </c>
      <c r="AU11" s="33">
        <f t="shared" ref="AU11:AU21" si="11">AS11/1.2</f>
        <v>11260000</v>
      </c>
      <c r="AV11" s="43" t="s">
        <v>34</v>
      </c>
      <c r="AW11" s="20">
        <f t="shared" ref="AW11:AW22" si="12">MIN(I11:AU11)</f>
        <v>1889333.3333333321</v>
      </c>
      <c r="AX11" s="18"/>
    </row>
    <row r="12" spans="1:51" s="19" customFormat="1" ht="48.75" customHeight="1">
      <c r="A12" s="24">
        <v>3</v>
      </c>
      <c r="B12" s="31" t="s">
        <v>23</v>
      </c>
      <c r="C12" s="31" t="s">
        <v>0</v>
      </c>
      <c r="D12" s="33">
        <v>18750000</v>
      </c>
      <c r="E12" s="31">
        <v>15</v>
      </c>
      <c r="F12" s="32"/>
      <c r="G12" s="31"/>
      <c r="H12" s="32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>
        <v>17847000</v>
      </c>
      <c r="Y12" s="33">
        <f>X12-Z12</f>
        <v>2974500</v>
      </c>
      <c r="Z12" s="33">
        <f>X12/1.2</f>
        <v>14872500</v>
      </c>
      <c r="AA12" s="33"/>
      <c r="AB12" s="33"/>
      <c r="AC12" s="33"/>
      <c r="AD12" s="34"/>
      <c r="AE12" s="33"/>
      <c r="AF12" s="33"/>
      <c r="AG12" s="33"/>
      <c r="AH12" s="33"/>
      <c r="AI12" s="33"/>
      <c r="AJ12" s="33">
        <v>20550000</v>
      </c>
      <c r="AK12" s="33">
        <f t="shared" si="6"/>
        <v>3425000</v>
      </c>
      <c r="AL12" s="33">
        <f t="shared" si="7"/>
        <v>17125000</v>
      </c>
      <c r="AM12" s="33">
        <v>27360000</v>
      </c>
      <c r="AN12" s="33">
        <f t="shared" si="8"/>
        <v>4560000</v>
      </c>
      <c r="AO12" s="33">
        <f t="shared" si="9"/>
        <v>22800000</v>
      </c>
      <c r="AP12" s="33"/>
      <c r="AQ12" s="33"/>
      <c r="AR12" s="33"/>
      <c r="AS12" s="33"/>
      <c r="AT12" s="33"/>
      <c r="AU12" s="33"/>
      <c r="AV12" s="43" t="s">
        <v>41</v>
      </c>
      <c r="AW12" s="20">
        <f t="shared" si="12"/>
        <v>2974500</v>
      </c>
      <c r="AX12" s="18"/>
    </row>
    <row r="13" spans="1:51" s="19" customFormat="1" ht="55.5" customHeight="1">
      <c r="A13" s="24">
        <v>4</v>
      </c>
      <c r="B13" s="31" t="s">
        <v>24</v>
      </c>
      <c r="C13" s="31" t="s">
        <v>0</v>
      </c>
      <c r="D13" s="33">
        <v>28600000</v>
      </c>
      <c r="E13" s="31">
        <v>10</v>
      </c>
      <c r="F13" s="32"/>
      <c r="G13" s="31"/>
      <c r="H13" s="32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>
        <v>19800000</v>
      </c>
      <c r="Y13" s="33">
        <f>X13-Z13</f>
        <v>3300000</v>
      </c>
      <c r="Z13" s="33">
        <f>X13/1.2</f>
        <v>16500000</v>
      </c>
      <c r="AA13" s="33"/>
      <c r="AB13" s="33"/>
      <c r="AC13" s="33"/>
      <c r="AD13" s="34"/>
      <c r="AE13" s="33"/>
      <c r="AF13" s="33"/>
      <c r="AG13" s="33"/>
      <c r="AH13" s="33"/>
      <c r="AI13" s="33"/>
      <c r="AJ13" s="33">
        <v>19700000</v>
      </c>
      <c r="AK13" s="33">
        <f t="shared" si="6"/>
        <v>3283333.3333333321</v>
      </c>
      <c r="AL13" s="33">
        <f t="shared" si="7"/>
        <v>16416666.666666668</v>
      </c>
      <c r="AM13" s="33">
        <v>22520000</v>
      </c>
      <c r="AN13" s="33">
        <f t="shared" si="8"/>
        <v>3753333.3333333321</v>
      </c>
      <c r="AO13" s="33">
        <f t="shared" si="9"/>
        <v>18766666.666666668</v>
      </c>
      <c r="AP13" s="33"/>
      <c r="AQ13" s="33"/>
      <c r="AR13" s="33"/>
      <c r="AS13" s="33"/>
      <c r="AT13" s="33"/>
      <c r="AU13" s="33"/>
      <c r="AV13" s="43" t="s">
        <v>41</v>
      </c>
      <c r="AW13" s="20">
        <f t="shared" si="12"/>
        <v>3283333.3333333321</v>
      </c>
      <c r="AX13" s="18"/>
    </row>
    <row r="14" spans="1:51" s="19" customFormat="1" ht="63" customHeight="1">
      <c r="A14" s="24">
        <v>5</v>
      </c>
      <c r="B14" s="31" t="s">
        <v>25</v>
      </c>
      <c r="C14" s="31" t="s">
        <v>0</v>
      </c>
      <c r="D14" s="33">
        <v>8879580</v>
      </c>
      <c r="E14" s="31">
        <v>30</v>
      </c>
      <c r="F14" s="32"/>
      <c r="G14" s="31"/>
      <c r="H14" s="32"/>
      <c r="I14" s="33"/>
      <c r="J14" s="33"/>
      <c r="K14" s="33"/>
      <c r="L14" s="33">
        <v>8010000</v>
      </c>
      <c r="M14" s="33">
        <f t="shared" si="0"/>
        <v>1335000</v>
      </c>
      <c r="N14" s="33">
        <f t="shared" si="1"/>
        <v>6675000</v>
      </c>
      <c r="O14" s="33">
        <v>7050000</v>
      </c>
      <c r="P14" s="33">
        <f t="shared" si="2"/>
        <v>1175000</v>
      </c>
      <c r="Q14" s="33">
        <f t="shared" si="3"/>
        <v>5875000</v>
      </c>
      <c r="R14" s="33">
        <v>7194000</v>
      </c>
      <c r="S14" s="33">
        <f>R14-T14</f>
        <v>1199000</v>
      </c>
      <c r="T14" s="33">
        <f>R14/1.2</f>
        <v>5995000</v>
      </c>
      <c r="U14" s="33">
        <v>7494000</v>
      </c>
      <c r="V14" s="33">
        <f>U14-W14</f>
        <v>1249000</v>
      </c>
      <c r="W14" s="33">
        <f>U14/1.2</f>
        <v>6245000</v>
      </c>
      <c r="X14" s="33"/>
      <c r="Y14" s="33"/>
      <c r="Z14" s="33"/>
      <c r="AA14" s="33"/>
      <c r="AB14" s="33"/>
      <c r="AC14" s="33"/>
      <c r="AD14" s="33">
        <v>11970000</v>
      </c>
      <c r="AE14" s="33">
        <f t="shared" si="4"/>
        <v>1995000</v>
      </c>
      <c r="AF14" s="33">
        <f t="shared" si="5"/>
        <v>9975000</v>
      </c>
      <c r="AG14" s="33"/>
      <c r="AH14" s="33"/>
      <c r="AI14" s="33"/>
      <c r="AJ14" s="33">
        <v>8310000</v>
      </c>
      <c r="AK14" s="33">
        <f t="shared" si="6"/>
        <v>1385000</v>
      </c>
      <c r="AL14" s="33">
        <f t="shared" si="7"/>
        <v>6925000</v>
      </c>
      <c r="AM14" s="33">
        <v>9870000</v>
      </c>
      <c r="AN14" s="33">
        <f t="shared" si="8"/>
        <v>1645000</v>
      </c>
      <c r="AO14" s="33">
        <f t="shared" si="9"/>
        <v>8225000</v>
      </c>
      <c r="AP14" s="33">
        <v>8550000</v>
      </c>
      <c r="AQ14" s="33">
        <f t="shared" ref="AQ14:AQ21" si="13">AP14-AR14</f>
        <v>1425000</v>
      </c>
      <c r="AR14" s="33">
        <f t="shared" ref="AR14:AR21" si="14">AP14/1.2</f>
        <v>7125000</v>
      </c>
      <c r="AS14" s="33">
        <v>6285000</v>
      </c>
      <c r="AT14" s="33">
        <f t="shared" si="10"/>
        <v>1047500</v>
      </c>
      <c r="AU14" s="33">
        <f t="shared" si="11"/>
        <v>5237500</v>
      </c>
      <c r="AV14" s="43" t="s">
        <v>34</v>
      </c>
      <c r="AW14" s="20">
        <f t="shared" si="12"/>
        <v>1047500</v>
      </c>
      <c r="AX14" s="18"/>
    </row>
    <row r="15" spans="1:51" s="19" customFormat="1" ht="56.25" customHeight="1">
      <c r="A15" s="24">
        <v>6</v>
      </c>
      <c r="B15" s="31" t="s">
        <v>26</v>
      </c>
      <c r="C15" s="31" t="s">
        <v>0</v>
      </c>
      <c r="D15" s="33">
        <v>12600000</v>
      </c>
      <c r="E15" s="31">
        <v>20</v>
      </c>
      <c r="F15" s="32"/>
      <c r="G15" s="31"/>
      <c r="H15" s="32"/>
      <c r="I15" s="33"/>
      <c r="J15" s="33"/>
      <c r="K15" s="33"/>
      <c r="L15" s="33">
        <v>10578000</v>
      </c>
      <c r="M15" s="33">
        <f t="shared" si="0"/>
        <v>1763000</v>
      </c>
      <c r="N15" s="33">
        <f t="shared" si="1"/>
        <v>8815000</v>
      </c>
      <c r="O15" s="33"/>
      <c r="P15" s="33"/>
      <c r="Q15" s="33"/>
      <c r="R15" s="33">
        <v>9396000</v>
      </c>
      <c r="S15" s="33">
        <f t="shared" ref="S15:S21" si="15">R15-T15</f>
        <v>1566000</v>
      </c>
      <c r="T15" s="33">
        <f t="shared" ref="T15:T21" si="16">R15/1.2</f>
        <v>7830000</v>
      </c>
      <c r="U15" s="33">
        <v>9596000</v>
      </c>
      <c r="V15" s="33">
        <f t="shared" ref="V15:V21" si="17">U15-W15</f>
        <v>1599333.333333333</v>
      </c>
      <c r="W15" s="33">
        <f t="shared" ref="W15:W21" si="18">U15/1.2</f>
        <v>7996666.666666667</v>
      </c>
      <c r="X15" s="33"/>
      <c r="Y15" s="33"/>
      <c r="Z15" s="33"/>
      <c r="AA15" s="33"/>
      <c r="AB15" s="33"/>
      <c r="AC15" s="33"/>
      <c r="AD15" s="33">
        <v>14400000</v>
      </c>
      <c r="AE15" s="33">
        <f t="shared" si="4"/>
        <v>2400000</v>
      </c>
      <c r="AF15" s="33">
        <f t="shared" si="5"/>
        <v>12000000</v>
      </c>
      <c r="AG15" s="33"/>
      <c r="AH15" s="33"/>
      <c r="AI15" s="33"/>
      <c r="AJ15" s="33">
        <v>11140000</v>
      </c>
      <c r="AK15" s="33">
        <f t="shared" si="6"/>
        <v>1856666.666666666</v>
      </c>
      <c r="AL15" s="33">
        <f t="shared" si="7"/>
        <v>9283333.333333334</v>
      </c>
      <c r="AM15" s="33">
        <v>14560000</v>
      </c>
      <c r="AN15" s="33">
        <f t="shared" si="8"/>
        <v>2426666.666666666</v>
      </c>
      <c r="AO15" s="33">
        <f t="shared" si="9"/>
        <v>12133333.333333334</v>
      </c>
      <c r="AP15" s="33"/>
      <c r="AQ15" s="33"/>
      <c r="AR15" s="33"/>
      <c r="AS15" s="33">
        <v>7994000</v>
      </c>
      <c r="AT15" s="33">
        <f t="shared" si="10"/>
        <v>1332333.333333333</v>
      </c>
      <c r="AU15" s="33">
        <f t="shared" si="11"/>
        <v>6661666.666666667</v>
      </c>
      <c r="AV15" s="43" t="s">
        <v>35</v>
      </c>
      <c r="AW15" s="20">
        <f t="shared" si="12"/>
        <v>1332333.333333333</v>
      </c>
      <c r="AX15" s="18"/>
    </row>
    <row r="16" spans="1:51" s="19" customFormat="1" ht="53.25" customHeight="1">
      <c r="A16" s="24">
        <v>7</v>
      </c>
      <c r="B16" s="31" t="s">
        <v>47</v>
      </c>
      <c r="C16" s="31" t="s">
        <v>0</v>
      </c>
      <c r="D16" s="33">
        <v>9384000</v>
      </c>
      <c r="E16" s="31">
        <v>20</v>
      </c>
      <c r="F16" s="32"/>
      <c r="G16" s="31"/>
      <c r="H16" s="32"/>
      <c r="I16" s="33">
        <v>11800000</v>
      </c>
      <c r="J16" s="33">
        <f>I16-K16</f>
        <v>0</v>
      </c>
      <c r="K16" s="33">
        <v>11800000</v>
      </c>
      <c r="L16" s="33"/>
      <c r="M16" s="33"/>
      <c r="N16" s="33"/>
      <c r="O16" s="33">
        <v>7830000</v>
      </c>
      <c r="P16" s="33">
        <f t="shared" si="2"/>
        <v>1305000</v>
      </c>
      <c r="Q16" s="33">
        <f t="shared" si="3"/>
        <v>6525000</v>
      </c>
      <c r="R16" s="33">
        <v>8956000</v>
      </c>
      <c r="S16" s="33">
        <f t="shared" si="15"/>
        <v>1492666.666666666</v>
      </c>
      <c r="T16" s="45">
        <f t="shared" si="16"/>
        <v>7463333.333333334</v>
      </c>
      <c r="U16" s="33">
        <v>9056000</v>
      </c>
      <c r="V16" s="33">
        <f t="shared" si="17"/>
        <v>1509333.333333333</v>
      </c>
      <c r="W16" s="33">
        <f t="shared" si="18"/>
        <v>7546666.666666667</v>
      </c>
      <c r="X16" s="33"/>
      <c r="Y16" s="33"/>
      <c r="Z16" s="33"/>
      <c r="AA16" s="33"/>
      <c r="AB16" s="33"/>
      <c r="AC16" s="33"/>
      <c r="AD16" s="33">
        <v>14400000</v>
      </c>
      <c r="AE16" s="33">
        <f t="shared" si="4"/>
        <v>2400000</v>
      </c>
      <c r="AF16" s="33">
        <f t="shared" si="5"/>
        <v>12000000</v>
      </c>
      <c r="AG16" s="33">
        <v>8940000</v>
      </c>
      <c r="AH16" s="33">
        <f t="shared" ref="AH16" si="19">AG16-AI16</f>
        <v>1490000</v>
      </c>
      <c r="AI16" s="33">
        <f t="shared" ref="AI16" si="20">AG16/1.2</f>
        <v>7450000</v>
      </c>
      <c r="AJ16" s="33">
        <v>9900000</v>
      </c>
      <c r="AK16" s="33">
        <f t="shared" si="6"/>
        <v>1650000</v>
      </c>
      <c r="AL16" s="33">
        <f t="shared" si="7"/>
        <v>8250000</v>
      </c>
      <c r="AM16" s="33">
        <v>8280000</v>
      </c>
      <c r="AN16" s="33">
        <f t="shared" si="8"/>
        <v>1380000</v>
      </c>
      <c r="AO16" s="33">
        <f t="shared" si="9"/>
        <v>6900000</v>
      </c>
      <c r="AP16" s="33">
        <v>13680000</v>
      </c>
      <c r="AQ16" s="33">
        <f t="shared" si="13"/>
        <v>2280000</v>
      </c>
      <c r="AR16" s="33">
        <f t="shared" si="14"/>
        <v>11400000</v>
      </c>
      <c r="AS16" s="33">
        <v>7956000</v>
      </c>
      <c r="AT16" s="33">
        <f t="shared" si="10"/>
        <v>1326000</v>
      </c>
      <c r="AU16" s="33">
        <f t="shared" si="11"/>
        <v>6630000</v>
      </c>
      <c r="AV16" s="43" t="s">
        <v>34</v>
      </c>
      <c r="AW16" s="20">
        <f t="shared" si="12"/>
        <v>0</v>
      </c>
      <c r="AX16" s="18"/>
    </row>
    <row r="17" spans="1:50" s="19" customFormat="1" ht="50.25" customHeight="1">
      <c r="A17" s="24">
        <v>8</v>
      </c>
      <c r="B17" s="31" t="s">
        <v>28</v>
      </c>
      <c r="C17" s="31" t="s">
        <v>0</v>
      </c>
      <c r="D17" s="33">
        <v>17576000</v>
      </c>
      <c r="E17" s="31">
        <v>20</v>
      </c>
      <c r="F17" s="34"/>
      <c r="G17" s="34"/>
      <c r="H17" s="34"/>
      <c r="I17" s="33"/>
      <c r="J17" s="33"/>
      <c r="K17" s="33"/>
      <c r="L17" s="33"/>
      <c r="M17" s="33"/>
      <c r="N17" s="33"/>
      <c r="O17" s="33">
        <v>19620000</v>
      </c>
      <c r="P17" s="33">
        <f t="shared" si="2"/>
        <v>3270000</v>
      </c>
      <c r="Q17" s="33">
        <f t="shared" si="3"/>
        <v>16350000</v>
      </c>
      <c r="R17" s="33">
        <v>17396000</v>
      </c>
      <c r="S17" s="33">
        <f t="shared" si="15"/>
        <v>2899333.3333333321</v>
      </c>
      <c r="T17" s="33">
        <f t="shared" si="16"/>
        <v>14496666.666666668</v>
      </c>
      <c r="U17" s="33">
        <v>17496000</v>
      </c>
      <c r="V17" s="33">
        <f t="shared" si="17"/>
        <v>2916000</v>
      </c>
      <c r="W17" s="33">
        <f t="shared" si="18"/>
        <v>14580000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>
        <v>17540000</v>
      </c>
      <c r="AK17" s="33">
        <f t="shared" si="6"/>
        <v>2923333.3333333321</v>
      </c>
      <c r="AL17" s="33">
        <f t="shared" si="7"/>
        <v>14616666.666666668</v>
      </c>
      <c r="AM17" s="33">
        <v>20820000</v>
      </c>
      <c r="AN17" s="33">
        <f t="shared" si="8"/>
        <v>3470000</v>
      </c>
      <c r="AO17" s="33">
        <f t="shared" si="9"/>
        <v>17350000</v>
      </c>
      <c r="AP17" s="33">
        <v>19800000</v>
      </c>
      <c r="AQ17" s="33">
        <f t="shared" si="13"/>
        <v>3300000</v>
      </c>
      <c r="AR17" s="33">
        <f t="shared" si="14"/>
        <v>16500000</v>
      </c>
      <c r="AS17" s="33">
        <v>15938000</v>
      </c>
      <c r="AT17" s="33">
        <f t="shared" si="10"/>
        <v>2656333.3333333321</v>
      </c>
      <c r="AU17" s="33">
        <f t="shared" si="11"/>
        <v>13281666.666666668</v>
      </c>
      <c r="AV17" s="43" t="s">
        <v>35</v>
      </c>
      <c r="AW17" s="20">
        <f t="shared" si="12"/>
        <v>2656333.3333333321</v>
      </c>
      <c r="AX17" s="18"/>
    </row>
    <row r="18" spans="1:50" s="19" customFormat="1" ht="50.25" customHeight="1">
      <c r="A18" s="24">
        <v>9</v>
      </c>
      <c r="B18" s="31" t="s">
        <v>29</v>
      </c>
      <c r="C18" s="31" t="s">
        <v>0</v>
      </c>
      <c r="D18" s="33">
        <v>23980000</v>
      </c>
      <c r="E18" s="31">
        <v>20</v>
      </c>
      <c r="F18" s="35"/>
      <c r="G18" s="35"/>
      <c r="H18" s="35"/>
      <c r="I18" s="33"/>
      <c r="J18" s="33"/>
      <c r="K18" s="33"/>
      <c r="L18" s="33"/>
      <c r="M18" s="33"/>
      <c r="N18" s="33"/>
      <c r="O18" s="33">
        <v>26100000</v>
      </c>
      <c r="P18" s="33">
        <f t="shared" si="2"/>
        <v>4350000</v>
      </c>
      <c r="Q18" s="33">
        <f t="shared" si="3"/>
        <v>21750000</v>
      </c>
      <c r="R18" s="33">
        <v>23356000</v>
      </c>
      <c r="S18" s="33">
        <f t="shared" si="15"/>
        <v>3892666.6666666642</v>
      </c>
      <c r="T18" s="33">
        <f t="shared" si="16"/>
        <v>19463333.333333336</v>
      </c>
      <c r="U18" s="33">
        <v>23556000</v>
      </c>
      <c r="V18" s="33">
        <f t="shared" si="17"/>
        <v>3926000</v>
      </c>
      <c r="W18" s="33">
        <f t="shared" si="18"/>
        <v>19630000</v>
      </c>
      <c r="X18" s="33"/>
      <c r="Y18" s="33"/>
      <c r="Z18" s="33"/>
      <c r="AA18" s="33">
        <v>23404000</v>
      </c>
      <c r="AB18" s="33">
        <f>AA18-AC18</f>
        <v>3900666.6666666642</v>
      </c>
      <c r="AC18" s="33">
        <f>AA18/1.2</f>
        <v>19503333.333333336</v>
      </c>
      <c r="AD18" s="33"/>
      <c r="AE18" s="33"/>
      <c r="AF18" s="33"/>
      <c r="AG18" s="33"/>
      <c r="AH18" s="33"/>
      <c r="AI18" s="33"/>
      <c r="AJ18" s="33">
        <v>31400000</v>
      </c>
      <c r="AK18" s="33">
        <f t="shared" si="6"/>
        <v>5233333.3333333321</v>
      </c>
      <c r="AL18" s="33">
        <f t="shared" si="7"/>
        <v>26166666.666666668</v>
      </c>
      <c r="AM18" s="33">
        <v>32820000</v>
      </c>
      <c r="AN18" s="33">
        <f t="shared" si="8"/>
        <v>5470000</v>
      </c>
      <c r="AO18" s="33">
        <f t="shared" si="9"/>
        <v>27350000</v>
      </c>
      <c r="AP18" s="33"/>
      <c r="AQ18" s="33"/>
      <c r="AR18" s="33"/>
      <c r="AS18" s="33"/>
      <c r="AT18" s="33"/>
      <c r="AU18" s="33"/>
      <c r="AV18" s="43" t="s">
        <v>35</v>
      </c>
      <c r="AW18" s="20">
        <f t="shared" si="12"/>
        <v>3892666.6666666642</v>
      </c>
      <c r="AX18" s="18"/>
    </row>
    <row r="19" spans="1:50" s="19" customFormat="1" ht="54.75" customHeight="1">
      <c r="A19" s="24">
        <v>10</v>
      </c>
      <c r="B19" s="31" t="s">
        <v>30</v>
      </c>
      <c r="C19" s="31" t="s">
        <v>0</v>
      </c>
      <c r="D19" s="33">
        <v>26998000</v>
      </c>
      <c r="E19" s="31">
        <v>20</v>
      </c>
      <c r="F19" s="35"/>
      <c r="G19" s="35"/>
      <c r="H19" s="35"/>
      <c r="I19" s="33"/>
      <c r="J19" s="33"/>
      <c r="K19" s="33"/>
      <c r="L19" s="33"/>
      <c r="M19" s="33"/>
      <c r="N19" s="33"/>
      <c r="O19" s="33">
        <v>29300000</v>
      </c>
      <c r="P19" s="33">
        <f t="shared" si="2"/>
        <v>4883333.3333333321</v>
      </c>
      <c r="Q19" s="33">
        <f t="shared" si="3"/>
        <v>24416666.666666668</v>
      </c>
      <c r="R19" s="33">
        <v>26196000</v>
      </c>
      <c r="S19" s="33">
        <f t="shared" si="15"/>
        <v>4366000</v>
      </c>
      <c r="T19" s="33">
        <f t="shared" si="16"/>
        <v>21830000</v>
      </c>
      <c r="U19" s="33">
        <v>26396000</v>
      </c>
      <c r="V19" s="33">
        <f t="shared" si="17"/>
        <v>4399333.3333333321</v>
      </c>
      <c r="W19" s="33">
        <f t="shared" si="18"/>
        <v>21996666.666666668</v>
      </c>
      <c r="X19" s="33"/>
      <c r="Y19" s="33"/>
      <c r="Z19" s="33"/>
      <c r="AA19" s="33">
        <v>24598000</v>
      </c>
      <c r="AB19" s="33">
        <f t="shared" ref="AB19:AB20" si="21">AA19-AC19</f>
        <v>4099666.6666666642</v>
      </c>
      <c r="AC19" s="33">
        <f t="shared" ref="AC19:AC20" si="22">AA19/1.2</f>
        <v>20498333.333333336</v>
      </c>
      <c r="AD19" s="33"/>
      <c r="AE19" s="33"/>
      <c r="AF19" s="33"/>
      <c r="AG19" s="33"/>
      <c r="AH19" s="33"/>
      <c r="AI19" s="33"/>
      <c r="AJ19" s="33">
        <v>33400000</v>
      </c>
      <c r="AK19" s="33">
        <f t="shared" si="6"/>
        <v>5566666.6666666642</v>
      </c>
      <c r="AL19" s="33">
        <f t="shared" si="7"/>
        <v>27833333.333333336</v>
      </c>
      <c r="AM19" s="33">
        <v>36880000</v>
      </c>
      <c r="AN19" s="33">
        <f t="shared" si="8"/>
        <v>6146666.6666666642</v>
      </c>
      <c r="AO19" s="33">
        <f t="shared" si="9"/>
        <v>30733333.333333336</v>
      </c>
      <c r="AP19" s="33"/>
      <c r="AQ19" s="33"/>
      <c r="AR19" s="33"/>
      <c r="AS19" s="33"/>
      <c r="AT19" s="33"/>
      <c r="AU19" s="33"/>
      <c r="AV19" s="43" t="s">
        <v>38</v>
      </c>
      <c r="AW19" s="20">
        <f t="shared" si="12"/>
        <v>4099666.6666666642</v>
      </c>
      <c r="AX19" s="18"/>
    </row>
    <row r="20" spans="1:50" s="19" customFormat="1" ht="54" customHeight="1">
      <c r="A20" s="24">
        <v>11</v>
      </c>
      <c r="B20" s="31" t="s">
        <v>31</v>
      </c>
      <c r="C20" s="31" t="s">
        <v>0</v>
      </c>
      <c r="D20" s="33">
        <v>28380000</v>
      </c>
      <c r="E20" s="31">
        <v>20</v>
      </c>
      <c r="F20" s="34"/>
      <c r="G20" s="34"/>
      <c r="H20" s="34"/>
      <c r="I20" s="33"/>
      <c r="J20" s="33"/>
      <c r="K20" s="33"/>
      <c r="L20" s="33"/>
      <c r="M20" s="33"/>
      <c r="N20" s="33"/>
      <c r="O20" s="33">
        <v>30780000</v>
      </c>
      <c r="P20" s="33">
        <f t="shared" si="2"/>
        <v>5130000</v>
      </c>
      <c r="Q20" s="33">
        <f t="shared" si="3"/>
        <v>25650000</v>
      </c>
      <c r="R20" s="33">
        <v>27596000</v>
      </c>
      <c r="S20" s="33">
        <f t="shared" si="15"/>
        <v>4599333.3333333321</v>
      </c>
      <c r="T20" s="33">
        <f t="shared" si="16"/>
        <v>22996666.666666668</v>
      </c>
      <c r="U20" s="33">
        <v>27796000</v>
      </c>
      <c r="V20" s="33">
        <f t="shared" si="17"/>
        <v>4632666.6666666642</v>
      </c>
      <c r="W20" s="33">
        <f t="shared" si="18"/>
        <v>23163333.333333336</v>
      </c>
      <c r="X20" s="33"/>
      <c r="Y20" s="33"/>
      <c r="Z20" s="33"/>
      <c r="AA20" s="33">
        <v>27180000</v>
      </c>
      <c r="AB20" s="33">
        <f t="shared" si="21"/>
        <v>4530000</v>
      </c>
      <c r="AC20" s="33">
        <f t="shared" si="22"/>
        <v>22650000</v>
      </c>
      <c r="AD20" s="33"/>
      <c r="AE20" s="33"/>
      <c r="AF20" s="33"/>
      <c r="AG20" s="33"/>
      <c r="AH20" s="33"/>
      <c r="AI20" s="33"/>
      <c r="AJ20" s="33">
        <v>33940000</v>
      </c>
      <c r="AK20" s="33">
        <f t="shared" si="6"/>
        <v>5656666.6666666642</v>
      </c>
      <c r="AL20" s="33">
        <f t="shared" si="7"/>
        <v>28283333.333333336</v>
      </c>
      <c r="AM20" s="33">
        <v>38760000</v>
      </c>
      <c r="AN20" s="33">
        <f t="shared" si="8"/>
        <v>6460000</v>
      </c>
      <c r="AO20" s="33">
        <f t="shared" si="9"/>
        <v>32300000</v>
      </c>
      <c r="AP20" s="33"/>
      <c r="AQ20" s="33"/>
      <c r="AR20" s="33"/>
      <c r="AS20" s="33"/>
      <c r="AT20" s="33"/>
      <c r="AU20" s="33"/>
      <c r="AV20" s="43" t="s">
        <v>38</v>
      </c>
      <c r="AW20" s="20">
        <f t="shared" si="12"/>
        <v>4530000</v>
      </c>
      <c r="AX20" s="18"/>
    </row>
    <row r="21" spans="1:50" s="19" customFormat="1" ht="63" customHeight="1">
      <c r="A21" s="24">
        <v>12</v>
      </c>
      <c r="B21" s="31" t="s">
        <v>32</v>
      </c>
      <c r="C21" s="31" t="s">
        <v>0</v>
      </c>
      <c r="D21" s="33">
        <v>23700000</v>
      </c>
      <c r="E21" s="31">
        <v>30</v>
      </c>
      <c r="F21" s="34"/>
      <c r="G21" s="34"/>
      <c r="H21" s="34"/>
      <c r="I21" s="33"/>
      <c r="J21" s="33"/>
      <c r="K21" s="33"/>
      <c r="L21" s="33">
        <v>22680000</v>
      </c>
      <c r="M21" s="33">
        <f t="shared" si="0"/>
        <v>3780000</v>
      </c>
      <c r="N21" s="33">
        <f t="shared" si="1"/>
        <v>18900000</v>
      </c>
      <c r="O21" s="33">
        <v>26640000</v>
      </c>
      <c r="P21" s="33">
        <f t="shared" si="2"/>
        <v>4440000</v>
      </c>
      <c r="Q21" s="33">
        <f t="shared" si="3"/>
        <v>22200000</v>
      </c>
      <c r="R21" s="33">
        <v>19494000</v>
      </c>
      <c r="S21" s="33">
        <f t="shared" si="15"/>
        <v>3249000</v>
      </c>
      <c r="T21" s="33">
        <f t="shared" si="16"/>
        <v>16245000</v>
      </c>
      <c r="U21" s="33">
        <v>10944000</v>
      </c>
      <c r="V21" s="33">
        <f t="shared" si="17"/>
        <v>1824000</v>
      </c>
      <c r="W21" s="33">
        <f t="shared" si="18"/>
        <v>9120000</v>
      </c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>
        <v>24270000</v>
      </c>
      <c r="AK21" s="33">
        <f t="shared" si="6"/>
        <v>4045000</v>
      </c>
      <c r="AL21" s="33">
        <f t="shared" si="7"/>
        <v>20225000</v>
      </c>
      <c r="AM21" s="33">
        <v>25110000</v>
      </c>
      <c r="AN21" s="33">
        <f t="shared" si="8"/>
        <v>4185000</v>
      </c>
      <c r="AO21" s="33">
        <f t="shared" si="9"/>
        <v>20925000</v>
      </c>
      <c r="AP21" s="33">
        <v>24300000</v>
      </c>
      <c r="AQ21" s="33">
        <f t="shared" si="13"/>
        <v>4050000</v>
      </c>
      <c r="AR21" s="33">
        <f t="shared" si="14"/>
        <v>20250000</v>
      </c>
      <c r="AS21" s="33">
        <v>17955000</v>
      </c>
      <c r="AT21" s="33">
        <f t="shared" si="10"/>
        <v>2992500</v>
      </c>
      <c r="AU21" s="33">
        <f t="shared" si="11"/>
        <v>14962500</v>
      </c>
      <c r="AV21" s="43" t="s">
        <v>35</v>
      </c>
      <c r="AW21" s="20">
        <f t="shared" si="12"/>
        <v>1824000</v>
      </c>
      <c r="AX21" s="18"/>
    </row>
    <row r="22" spans="1:50" ht="71.25" customHeight="1">
      <c r="A22" s="24">
        <v>13</v>
      </c>
      <c r="B22" s="31" t="s">
        <v>33</v>
      </c>
      <c r="C22" s="31" t="s">
        <v>0</v>
      </c>
      <c r="D22" s="33">
        <v>10284000</v>
      </c>
      <c r="E22" s="31">
        <v>4</v>
      </c>
      <c r="F22" s="34"/>
      <c r="G22" s="34"/>
      <c r="H22" s="34"/>
      <c r="I22" s="33"/>
      <c r="J22" s="33"/>
      <c r="K22" s="33"/>
      <c r="L22" s="33">
        <v>8359200</v>
      </c>
      <c r="M22" s="33">
        <f t="shared" si="0"/>
        <v>1393200</v>
      </c>
      <c r="N22" s="33">
        <f t="shared" si="1"/>
        <v>6966000</v>
      </c>
      <c r="O22" s="33"/>
      <c r="P22" s="33"/>
      <c r="Q22" s="33"/>
      <c r="R22" s="33"/>
      <c r="S22" s="33"/>
      <c r="T22" s="33"/>
      <c r="U22" s="33"/>
      <c r="V22" s="33"/>
      <c r="W22" s="33"/>
      <c r="X22" s="33">
        <v>10104000</v>
      </c>
      <c r="Y22" s="33">
        <f>X22-Z22</f>
        <v>1684000</v>
      </c>
      <c r="Z22" s="33">
        <f>X22/1.2</f>
        <v>8420000</v>
      </c>
      <c r="AA22" s="33"/>
      <c r="AB22" s="33"/>
      <c r="AC22" s="33"/>
      <c r="AD22" s="33"/>
      <c r="AE22" s="33"/>
      <c r="AF22" s="33"/>
      <c r="AG22" s="33"/>
      <c r="AH22" s="33"/>
      <c r="AI22" s="33"/>
      <c r="AJ22" s="33">
        <v>9472000</v>
      </c>
      <c r="AK22" s="33">
        <f t="shared" si="6"/>
        <v>1578666.666666666</v>
      </c>
      <c r="AL22" s="33">
        <f t="shared" si="7"/>
        <v>7893333.333333334</v>
      </c>
      <c r="AM22" s="33"/>
      <c r="AN22" s="33"/>
      <c r="AO22" s="33"/>
      <c r="AP22" s="33"/>
      <c r="AQ22" s="33"/>
      <c r="AR22" s="33"/>
      <c r="AS22" s="33"/>
      <c r="AT22" s="33"/>
      <c r="AU22" s="33"/>
      <c r="AV22" s="42" t="s">
        <v>18</v>
      </c>
      <c r="AW22" s="20">
        <f t="shared" si="12"/>
        <v>1393200</v>
      </c>
      <c r="AX22" s="18"/>
    </row>
    <row r="23" spans="1:50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</row>
    <row r="24" spans="1:50" ht="21">
      <c r="A24" s="25"/>
      <c r="B24" s="51" t="s">
        <v>45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</row>
    <row r="26" spans="1:50" ht="42" customHeight="1">
      <c r="K26" s="48"/>
      <c r="L26" s="48"/>
      <c r="M26" s="48"/>
      <c r="N26" s="48"/>
      <c r="O26" s="48"/>
      <c r="P26" s="28"/>
      <c r="Q26" s="28"/>
      <c r="R26" s="28"/>
      <c r="S26" s="28"/>
      <c r="T26" s="47"/>
      <c r="U26" s="47"/>
      <c r="V26" s="47"/>
      <c r="W26" s="47"/>
      <c r="X26" s="47"/>
      <c r="Y26" s="47"/>
      <c r="Z26" s="47"/>
    </row>
    <row r="27" spans="1:50" ht="40.5" customHeight="1">
      <c r="K27" s="41"/>
      <c r="L27" s="41"/>
      <c r="M27" s="41"/>
      <c r="N27" s="41"/>
      <c r="O27" s="41"/>
      <c r="P27" s="28"/>
      <c r="Q27" s="28"/>
      <c r="R27" s="28"/>
      <c r="S27" s="28"/>
      <c r="T27" s="30"/>
      <c r="U27" s="30"/>
      <c r="V27" s="30"/>
      <c r="W27" s="30"/>
      <c r="X27" s="30"/>
      <c r="Y27" s="30"/>
      <c r="Z27" s="30"/>
    </row>
    <row r="28" spans="1:50" ht="56.25" customHeight="1">
      <c r="K28" s="48"/>
      <c r="L28" s="48"/>
      <c r="M28" s="48"/>
      <c r="N28" s="48"/>
      <c r="O28" s="48"/>
      <c r="P28" s="29"/>
      <c r="Q28" s="29"/>
      <c r="R28" s="29"/>
      <c r="S28" s="29"/>
      <c r="T28" s="47"/>
      <c r="U28" s="47"/>
      <c r="V28" s="47"/>
      <c r="W28" s="47"/>
      <c r="X28" s="47"/>
      <c r="Y28" s="47"/>
      <c r="Z28" s="47"/>
    </row>
    <row r="29" spans="1:50" ht="44.25" customHeight="1">
      <c r="K29" s="41"/>
      <c r="L29" s="41"/>
      <c r="M29" s="41"/>
      <c r="N29" s="41"/>
      <c r="O29" s="41"/>
      <c r="P29" s="29"/>
      <c r="Q29" s="29"/>
      <c r="R29" s="29"/>
      <c r="S29" s="29"/>
      <c r="T29" s="30"/>
      <c r="U29" s="30"/>
      <c r="V29" s="30"/>
      <c r="W29" s="30"/>
      <c r="X29" s="30"/>
      <c r="Y29" s="30"/>
      <c r="Z29" s="30"/>
    </row>
    <row r="30" spans="1:50" ht="39" customHeight="1">
      <c r="K30" s="48"/>
      <c r="L30" s="48"/>
      <c r="M30" s="48"/>
      <c r="N30" s="48"/>
      <c r="O30" s="48"/>
      <c r="P30" s="29"/>
      <c r="Q30" s="29"/>
      <c r="R30" s="29"/>
      <c r="S30" s="29"/>
      <c r="T30" s="47"/>
      <c r="U30" s="47"/>
      <c r="V30" s="47"/>
      <c r="W30" s="47"/>
      <c r="X30" s="47"/>
      <c r="Y30" s="47"/>
      <c r="Z30" s="47"/>
    </row>
    <row r="31" spans="1:50" ht="39" customHeight="1">
      <c r="K31" s="41"/>
      <c r="L31" s="41"/>
      <c r="M31" s="41"/>
      <c r="N31" s="41"/>
      <c r="O31" s="41"/>
      <c r="P31" s="29"/>
      <c r="Q31" s="29"/>
      <c r="R31" s="29"/>
      <c r="S31" s="29"/>
      <c r="T31" s="30"/>
      <c r="U31" s="30"/>
      <c r="V31" s="30"/>
      <c r="W31" s="30"/>
      <c r="X31" s="30"/>
      <c r="Y31" s="30"/>
      <c r="Z31" s="30"/>
    </row>
    <row r="32" spans="1:50" ht="44.25" customHeight="1">
      <c r="K32" s="48"/>
      <c r="L32" s="48"/>
      <c r="M32" s="48"/>
      <c r="N32" s="48"/>
      <c r="O32" s="48"/>
      <c r="P32" s="29"/>
      <c r="Q32" s="29"/>
      <c r="R32" s="29"/>
      <c r="S32" s="29"/>
      <c r="T32" s="47"/>
      <c r="U32" s="47"/>
      <c r="V32" s="47"/>
      <c r="W32" s="47"/>
      <c r="X32" s="47"/>
      <c r="Y32" s="47"/>
      <c r="Z32" s="47"/>
    </row>
    <row r="33" spans="12:26" ht="18" customHeight="1">
      <c r="L33" s="26"/>
      <c r="M33" s="26"/>
      <c r="N33" s="26"/>
      <c r="O33" s="26"/>
      <c r="P33" s="27"/>
      <c r="Q33" s="27"/>
      <c r="R33" s="27"/>
      <c r="S33" s="27"/>
      <c r="T33" s="26"/>
      <c r="U33" s="26"/>
      <c r="V33" s="26"/>
      <c r="W33" s="26"/>
      <c r="X33" s="26"/>
      <c r="Y33" s="26"/>
      <c r="Z33" s="26"/>
    </row>
  </sheetData>
  <autoFilter ref="A9:AY22">
    <filterColumn colId="3"/>
  </autoFilter>
  <mergeCells count="71">
    <mergeCell ref="AS7:AS8"/>
    <mergeCell ref="AT7:AT8"/>
    <mergeCell ref="AU7:AU8"/>
    <mergeCell ref="AV6:AV8"/>
    <mergeCell ref="S7:S8"/>
    <mergeCell ref="T7:T8"/>
    <mergeCell ref="AP6:AR6"/>
    <mergeCell ref="AM6:AO6"/>
    <mergeCell ref="AJ6:AL6"/>
    <mergeCell ref="X7:X8"/>
    <mergeCell ref="Y7:Y8"/>
    <mergeCell ref="Z7:Z8"/>
    <mergeCell ref="AA7:AA8"/>
    <mergeCell ref="AB7:AB8"/>
    <mergeCell ref="AC7:AC8"/>
    <mergeCell ref="AD7:AD8"/>
    <mergeCell ref="U6:W6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I6:K6"/>
    <mergeCell ref="U7:U8"/>
    <mergeCell ref="V7:V8"/>
    <mergeCell ref="W7:W8"/>
    <mergeCell ref="O1:AY1"/>
    <mergeCell ref="A3:AY3"/>
    <mergeCell ref="O6:Q6"/>
    <mergeCell ref="R6:T6"/>
    <mergeCell ref="A6:A8"/>
    <mergeCell ref="B6:B8"/>
    <mergeCell ref="C6:C8"/>
    <mergeCell ref="E6:E8"/>
    <mergeCell ref="L6:N6"/>
    <mergeCell ref="H6:H8"/>
    <mergeCell ref="G6:G8"/>
    <mergeCell ref="AS6:AU6"/>
    <mergeCell ref="X6:Z6"/>
    <mergeCell ref="AA6:AC6"/>
    <mergeCell ref="AD6:AF6"/>
    <mergeCell ref="AG6:AI6"/>
    <mergeCell ref="AO7:AO8"/>
    <mergeCell ref="AP7:AP8"/>
    <mergeCell ref="AQ7:AQ8"/>
    <mergeCell ref="AR7:AR8"/>
    <mergeCell ref="B24:AB24"/>
    <mergeCell ref="AJ7:AJ8"/>
    <mergeCell ref="AK7:AK8"/>
    <mergeCell ref="AL7:AL8"/>
    <mergeCell ref="AM7:AM8"/>
    <mergeCell ref="AN7:AN8"/>
    <mergeCell ref="AE7:AE8"/>
    <mergeCell ref="AF7:AF8"/>
    <mergeCell ref="AG7:AG8"/>
    <mergeCell ref="AH7:AH8"/>
    <mergeCell ref="AI7:AI8"/>
    <mergeCell ref="F6:F8"/>
    <mergeCell ref="T26:Z26"/>
    <mergeCell ref="T28:Z28"/>
    <mergeCell ref="T30:Z30"/>
    <mergeCell ref="T32:Z32"/>
    <mergeCell ref="K26:O26"/>
    <mergeCell ref="K28:O28"/>
    <mergeCell ref="K30:O30"/>
    <mergeCell ref="K32:O32"/>
  </mergeCells>
  <printOptions horizontalCentered="1"/>
  <pageMargins left="0" right="0" top="0" bottom="0" header="0" footer="0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H3" sqref="H3"/>
    </sheetView>
  </sheetViews>
  <sheetFormatPr defaultRowHeight="15"/>
  <cols>
    <col min="1" max="1" width="5.5703125" customWidth="1"/>
    <col min="2" max="2" width="24.5703125" customWidth="1"/>
    <col min="3" max="3" width="5.140625" bestFit="1" customWidth="1"/>
    <col min="4" max="4" width="7.140625" customWidth="1"/>
    <col min="5" max="5" width="12.42578125" bestFit="1" customWidth="1"/>
    <col min="6" max="6" width="15.5703125" bestFit="1" customWidth="1"/>
    <col min="7" max="7" width="12.5703125" bestFit="1" customWidth="1"/>
    <col min="8" max="8" width="14" bestFit="1" customWidth="1"/>
    <col min="9" max="9" width="13.28515625" customWidth="1"/>
    <col min="10" max="10" width="14" bestFit="1" customWidth="1"/>
  </cols>
  <sheetData>
    <row r="1" spans="1:13" ht="27.75" thickBot="1">
      <c r="A1" s="9">
        <v>1</v>
      </c>
      <c r="B1" s="12" t="s">
        <v>11</v>
      </c>
      <c r="C1" s="13" t="s">
        <v>0</v>
      </c>
      <c r="D1" s="16">
        <v>30</v>
      </c>
      <c r="E1" s="18"/>
      <c r="F1" s="18"/>
      <c r="G1" s="18"/>
      <c r="H1" s="18"/>
      <c r="I1" s="18">
        <f t="shared" ref="I1:I12" si="0">E1+F1+G1-H1</f>
        <v>0</v>
      </c>
      <c r="J1" s="18"/>
      <c r="K1" s="6"/>
      <c r="L1" s="6"/>
      <c r="M1" s="6"/>
    </row>
    <row r="2" spans="1:13" ht="27.75" thickBot="1">
      <c r="A2" s="10">
        <v>2</v>
      </c>
      <c r="B2" s="14" t="s">
        <v>12</v>
      </c>
      <c r="C2" s="15" t="s">
        <v>0</v>
      </c>
      <c r="D2" s="17">
        <v>40</v>
      </c>
      <c r="E2" s="18">
        <v>3134736</v>
      </c>
      <c r="F2" s="18">
        <v>219431</v>
      </c>
      <c r="G2" s="18">
        <v>670833</v>
      </c>
      <c r="H2" s="18"/>
      <c r="I2" s="18">
        <f t="shared" si="0"/>
        <v>4025000</v>
      </c>
      <c r="J2" s="18">
        <f>I2*D2</f>
        <v>161000000</v>
      </c>
      <c r="K2" s="6"/>
      <c r="L2" s="6"/>
      <c r="M2" s="6"/>
    </row>
    <row r="3" spans="1:13" ht="27.75" thickBot="1">
      <c r="A3" s="10">
        <v>3</v>
      </c>
      <c r="B3" s="14" t="s">
        <v>13</v>
      </c>
      <c r="C3" s="15" t="s">
        <v>0</v>
      </c>
      <c r="D3" s="17">
        <v>10</v>
      </c>
      <c r="E3" s="23">
        <v>916656.67</v>
      </c>
      <c r="F3" s="23">
        <v>58510</v>
      </c>
      <c r="G3" s="23">
        <v>195033.33</v>
      </c>
      <c r="H3" s="23">
        <v>1170200</v>
      </c>
      <c r="I3" s="18">
        <f t="shared" si="0"/>
        <v>0</v>
      </c>
      <c r="J3" s="23"/>
      <c r="K3" s="6"/>
      <c r="L3" s="6"/>
      <c r="M3" s="6"/>
    </row>
    <row r="4" spans="1:13" ht="27.75" thickBot="1">
      <c r="A4" s="10">
        <v>4</v>
      </c>
      <c r="B4" s="14" t="s">
        <v>14</v>
      </c>
      <c r="C4" s="15" t="s">
        <v>0</v>
      </c>
      <c r="D4" s="17">
        <v>37</v>
      </c>
      <c r="E4" s="18"/>
      <c r="F4" s="18"/>
      <c r="G4" s="18"/>
      <c r="H4" s="18"/>
      <c r="I4" s="18">
        <f t="shared" si="0"/>
        <v>0</v>
      </c>
      <c r="J4" s="18">
        <f t="shared" ref="J4:J6" si="1">I4*D4</f>
        <v>0</v>
      </c>
      <c r="K4" s="6"/>
      <c r="L4" s="6"/>
      <c r="M4" s="6"/>
    </row>
    <row r="5" spans="1:13" ht="41.25" thickBot="1">
      <c r="A5" s="10">
        <v>5</v>
      </c>
      <c r="B5" s="14" t="s">
        <v>15</v>
      </c>
      <c r="C5" s="15" t="s">
        <v>0</v>
      </c>
      <c r="D5" s="17">
        <v>20</v>
      </c>
      <c r="E5" s="18">
        <v>5298742</v>
      </c>
      <c r="F5" s="18">
        <v>317925</v>
      </c>
      <c r="G5" s="18">
        <v>1123333</v>
      </c>
      <c r="H5" s="18"/>
      <c r="I5" s="18">
        <f t="shared" si="0"/>
        <v>6740000</v>
      </c>
      <c r="J5" s="18">
        <f t="shared" si="1"/>
        <v>134800000</v>
      </c>
      <c r="K5" s="6"/>
      <c r="L5" s="6"/>
      <c r="M5" s="6"/>
    </row>
    <row r="6" spans="1:13" ht="41.25" thickBot="1">
      <c r="A6" s="10">
        <v>6</v>
      </c>
      <c r="B6" s="14" t="s">
        <v>16</v>
      </c>
      <c r="C6" s="15" t="s">
        <v>0</v>
      </c>
      <c r="D6" s="17">
        <v>50</v>
      </c>
      <c r="E6" s="18">
        <v>338735</v>
      </c>
      <c r="F6" s="18">
        <v>27099</v>
      </c>
      <c r="G6" s="18">
        <v>73166</v>
      </c>
      <c r="H6" s="18"/>
      <c r="I6" s="18">
        <f t="shared" si="0"/>
        <v>439000</v>
      </c>
      <c r="J6" s="18">
        <f t="shared" si="1"/>
        <v>21950000</v>
      </c>
      <c r="K6" s="6"/>
      <c r="L6" s="6"/>
      <c r="M6" s="6"/>
    </row>
    <row r="7" spans="1:13" ht="27.75" thickBot="1">
      <c r="A7" s="10">
        <v>7</v>
      </c>
      <c r="B7" s="14" t="s">
        <v>17</v>
      </c>
      <c r="C7" s="15" t="s">
        <v>0</v>
      </c>
      <c r="D7" s="17">
        <v>2</v>
      </c>
      <c r="E7" s="18"/>
      <c r="F7" s="18"/>
      <c r="G7" s="18"/>
      <c r="H7" s="18"/>
      <c r="I7" s="18"/>
      <c r="J7" s="6"/>
      <c r="K7" s="6"/>
      <c r="L7" s="6"/>
      <c r="M7" s="6"/>
    </row>
    <row r="8" spans="1:13" ht="16.5">
      <c r="I8" s="18"/>
    </row>
    <row r="9" spans="1:13" ht="16.5">
      <c r="I9" s="18"/>
    </row>
    <row r="10" spans="1:13" ht="16.5">
      <c r="I10" s="18"/>
    </row>
    <row r="11" spans="1:13" ht="54">
      <c r="A11" s="21">
        <v>1</v>
      </c>
      <c r="B11" s="11" t="s">
        <v>21</v>
      </c>
      <c r="C11" s="22" t="s">
        <v>0</v>
      </c>
      <c r="D11" s="11">
        <v>150</v>
      </c>
      <c r="E11" s="18">
        <v>62929</v>
      </c>
      <c r="F11" s="18">
        <v>5771</v>
      </c>
      <c r="G11" s="18">
        <v>13740</v>
      </c>
      <c r="H11" s="18">
        <v>82440</v>
      </c>
      <c r="I11" s="18">
        <f t="shared" si="0"/>
        <v>0</v>
      </c>
      <c r="J11" s="18">
        <f>H11*D11</f>
        <v>12366000</v>
      </c>
      <c r="K11" s="18"/>
      <c r="L11" s="18"/>
      <c r="M11" s="18"/>
    </row>
    <row r="12" spans="1:13" ht="54">
      <c r="A12" s="21">
        <v>2</v>
      </c>
      <c r="B12" s="11" t="s">
        <v>22</v>
      </c>
      <c r="C12" s="22" t="s">
        <v>0</v>
      </c>
      <c r="D12" s="11">
        <v>80</v>
      </c>
      <c r="E12" s="18">
        <v>166407</v>
      </c>
      <c r="F12" s="18">
        <v>15260</v>
      </c>
      <c r="G12" s="18">
        <v>36333</v>
      </c>
      <c r="H12" s="18">
        <v>218000</v>
      </c>
      <c r="I12" s="18">
        <f t="shared" si="0"/>
        <v>0</v>
      </c>
      <c r="J12" s="18">
        <f t="shared" ref="J12:J23" si="2">H12*D12</f>
        <v>17440000</v>
      </c>
      <c r="K12" s="18"/>
      <c r="L12" s="18"/>
      <c r="M12" s="18"/>
    </row>
    <row r="13" spans="1:13" ht="27">
      <c r="A13" s="21">
        <v>3</v>
      </c>
      <c r="B13" s="11" t="s">
        <v>23</v>
      </c>
      <c r="C13" s="11" t="s">
        <v>0</v>
      </c>
      <c r="D13" s="11">
        <v>15</v>
      </c>
      <c r="E13" s="18">
        <v>1045767</v>
      </c>
      <c r="F13" s="18">
        <v>95900</v>
      </c>
      <c r="G13" s="18">
        <v>228333</v>
      </c>
      <c r="H13" s="18">
        <v>1370000</v>
      </c>
      <c r="I13" s="18">
        <f t="shared" ref="I13:I23" si="3">E13+F13+G13-H13</f>
        <v>0</v>
      </c>
      <c r="J13" s="18">
        <f t="shared" si="2"/>
        <v>20550000</v>
      </c>
      <c r="K13" s="18"/>
      <c r="L13" s="18"/>
      <c r="M13" s="18"/>
    </row>
    <row r="14" spans="1:13" ht="27">
      <c r="A14" s="21">
        <v>4</v>
      </c>
      <c r="B14" s="11" t="s">
        <v>24</v>
      </c>
      <c r="C14" s="11" t="s">
        <v>0</v>
      </c>
      <c r="D14" s="11">
        <v>10</v>
      </c>
      <c r="E14" s="18">
        <v>1503767</v>
      </c>
      <c r="F14" s="18">
        <v>137900</v>
      </c>
      <c r="G14" s="18">
        <v>328333</v>
      </c>
      <c r="H14" s="18">
        <v>1970000</v>
      </c>
      <c r="I14" s="18">
        <f t="shared" si="3"/>
        <v>0</v>
      </c>
      <c r="J14" s="18">
        <f t="shared" si="2"/>
        <v>19700000</v>
      </c>
      <c r="K14" s="18"/>
      <c r="L14" s="18"/>
      <c r="M14" s="18"/>
    </row>
    <row r="15" spans="1:13" ht="40.5">
      <c r="A15" s="21">
        <v>5</v>
      </c>
      <c r="B15" s="11" t="s">
        <v>25</v>
      </c>
      <c r="C15" s="11" t="s">
        <v>0</v>
      </c>
      <c r="D15" s="11">
        <v>30</v>
      </c>
      <c r="E15" s="18">
        <v>211443</v>
      </c>
      <c r="F15" s="18">
        <v>19390</v>
      </c>
      <c r="G15" s="18">
        <v>46167</v>
      </c>
      <c r="H15" s="18">
        <v>277000</v>
      </c>
      <c r="I15" s="18">
        <f t="shared" si="3"/>
        <v>0</v>
      </c>
      <c r="J15" s="18">
        <f t="shared" si="2"/>
        <v>8310000</v>
      </c>
      <c r="K15" s="18"/>
      <c r="L15" s="18"/>
      <c r="M15" s="18"/>
    </row>
    <row r="16" spans="1:13" ht="40.5">
      <c r="A16" s="21">
        <v>6</v>
      </c>
      <c r="B16" s="11" t="s">
        <v>26</v>
      </c>
      <c r="C16" s="11" t="s">
        <v>0</v>
      </c>
      <c r="D16" s="11">
        <v>20</v>
      </c>
      <c r="E16" s="18">
        <v>425177</v>
      </c>
      <c r="F16" s="18">
        <v>38990</v>
      </c>
      <c r="G16" s="18">
        <v>92833</v>
      </c>
      <c r="H16" s="18">
        <v>557000</v>
      </c>
      <c r="I16" s="18">
        <f t="shared" si="3"/>
        <v>0</v>
      </c>
      <c r="J16" s="18">
        <f t="shared" si="2"/>
        <v>11140000</v>
      </c>
      <c r="K16" s="18"/>
      <c r="L16" s="18"/>
      <c r="M16" s="18"/>
    </row>
    <row r="17" spans="1:13" ht="40.5">
      <c r="A17" s="21">
        <v>7</v>
      </c>
      <c r="B17" s="11" t="s">
        <v>27</v>
      </c>
      <c r="C17" s="11" t="s">
        <v>0</v>
      </c>
      <c r="D17" s="11">
        <v>20</v>
      </c>
      <c r="E17" s="18">
        <v>377850</v>
      </c>
      <c r="F17" s="18">
        <v>34650</v>
      </c>
      <c r="G17" s="18">
        <v>82500</v>
      </c>
      <c r="H17" s="18">
        <v>495000</v>
      </c>
      <c r="I17" s="18">
        <f t="shared" si="3"/>
        <v>0</v>
      </c>
      <c r="J17" s="18">
        <f t="shared" si="2"/>
        <v>9900000</v>
      </c>
      <c r="K17" s="18"/>
      <c r="L17" s="18"/>
      <c r="M17" s="18"/>
    </row>
    <row r="18" spans="1:13" ht="40.5">
      <c r="A18" s="21">
        <v>8</v>
      </c>
      <c r="B18" s="11" t="s">
        <v>28</v>
      </c>
      <c r="C18" s="11" t="s">
        <v>0</v>
      </c>
      <c r="D18" s="11">
        <v>20</v>
      </c>
      <c r="E18" s="18">
        <v>669443</v>
      </c>
      <c r="F18" s="18">
        <v>61390</v>
      </c>
      <c r="G18" s="18">
        <v>146167</v>
      </c>
      <c r="H18" s="18">
        <v>877000</v>
      </c>
      <c r="I18" s="18">
        <f t="shared" si="3"/>
        <v>0</v>
      </c>
      <c r="J18" s="18">
        <f t="shared" si="2"/>
        <v>17540000</v>
      </c>
      <c r="K18" s="18"/>
      <c r="L18" s="18"/>
      <c r="M18" s="18"/>
    </row>
    <row r="19" spans="1:13" ht="40.5">
      <c r="A19" s="21">
        <v>9</v>
      </c>
      <c r="B19" s="11" t="s">
        <v>29</v>
      </c>
      <c r="C19" s="11" t="s">
        <v>0</v>
      </c>
      <c r="D19" s="11">
        <v>20</v>
      </c>
      <c r="E19" s="18">
        <v>1198433</v>
      </c>
      <c r="F19" s="18">
        <v>109900</v>
      </c>
      <c r="G19" s="18">
        <v>261667</v>
      </c>
      <c r="H19" s="18">
        <v>1570000</v>
      </c>
      <c r="I19" s="18">
        <f t="shared" si="3"/>
        <v>0</v>
      </c>
      <c r="J19" s="18">
        <f t="shared" si="2"/>
        <v>31400000</v>
      </c>
      <c r="K19" s="18"/>
      <c r="L19" s="18"/>
      <c r="M19" s="18"/>
    </row>
    <row r="20" spans="1:13" ht="40.5">
      <c r="A20" s="21">
        <v>10</v>
      </c>
      <c r="B20" s="11" t="s">
        <v>30</v>
      </c>
      <c r="C20" s="11" t="s">
        <v>0</v>
      </c>
      <c r="D20" s="11">
        <v>20</v>
      </c>
      <c r="E20" s="18">
        <v>1274767</v>
      </c>
      <c r="F20" s="18">
        <v>116900</v>
      </c>
      <c r="G20" s="18">
        <v>278333</v>
      </c>
      <c r="H20" s="18">
        <v>1670000</v>
      </c>
      <c r="I20" s="18">
        <f t="shared" si="3"/>
        <v>0</v>
      </c>
      <c r="J20" s="18">
        <f t="shared" si="2"/>
        <v>33400000</v>
      </c>
      <c r="K20" s="18"/>
      <c r="L20" s="18"/>
      <c r="M20" s="18"/>
    </row>
    <row r="21" spans="1:13" ht="40.5">
      <c r="A21" s="21">
        <v>11</v>
      </c>
      <c r="B21" s="11" t="s">
        <v>31</v>
      </c>
      <c r="C21" s="11" t="s">
        <v>0</v>
      </c>
      <c r="D21" s="11">
        <v>20</v>
      </c>
      <c r="E21" s="18">
        <v>1295377</v>
      </c>
      <c r="F21" s="18">
        <v>118790</v>
      </c>
      <c r="G21" s="18">
        <v>282833</v>
      </c>
      <c r="H21" s="18">
        <v>1697000</v>
      </c>
      <c r="I21" s="18">
        <f t="shared" si="3"/>
        <v>0</v>
      </c>
      <c r="J21" s="18">
        <f t="shared" si="2"/>
        <v>33940000</v>
      </c>
      <c r="K21" s="18"/>
      <c r="L21" s="18"/>
      <c r="M21" s="18"/>
    </row>
    <row r="22" spans="1:13" ht="40.5">
      <c r="A22" s="21">
        <v>12</v>
      </c>
      <c r="B22" s="11" t="s">
        <v>32</v>
      </c>
      <c r="C22" s="11" t="s">
        <v>0</v>
      </c>
      <c r="D22" s="11">
        <v>30</v>
      </c>
      <c r="E22" s="18">
        <v>617537</v>
      </c>
      <c r="F22" s="18">
        <v>56630</v>
      </c>
      <c r="G22" s="18">
        <v>134833</v>
      </c>
      <c r="H22" s="18">
        <v>809000</v>
      </c>
      <c r="I22" s="18">
        <f t="shared" si="3"/>
        <v>0</v>
      </c>
      <c r="J22" s="18">
        <f t="shared" si="2"/>
        <v>24270000</v>
      </c>
      <c r="K22" s="18"/>
      <c r="L22" s="18"/>
      <c r="M22" s="18"/>
    </row>
    <row r="23" spans="1:13" ht="54">
      <c r="A23" s="21">
        <v>13</v>
      </c>
      <c r="B23" s="11" t="s">
        <v>33</v>
      </c>
      <c r="C23" s="11" t="s">
        <v>0</v>
      </c>
      <c r="D23" s="11">
        <v>4</v>
      </c>
      <c r="E23" s="18">
        <v>1807573</v>
      </c>
      <c r="F23" s="18">
        <v>165760</v>
      </c>
      <c r="G23" s="18">
        <v>394667</v>
      </c>
      <c r="H23" s="18">
        <v>2368000</v>
      </c>
      <c r="I23" s="18">
        <f t="shared" si="3"/>
        <v>0</v>
      </c>
      <c r="J23" s="18">
        <f t="shared" si="2"/>
        <v>9472000</v>
      </c>
      <c r="K23" s="18"/>
      <c r="L23" s="18"/>
      <c r="M23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2017-05-18T23:13:29Z</dcterms:modified>
</cp:coreProperties>
</file>